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CESSOS LICITATORIOS DELFINOPOLIS\PROCESSO DE LICITAÇÃO - 2026\JUNHO 26\TERCERIZAÇÃO DA BALSA 2025\PLANILHAS\PLANILHAS 2026\"/>
    </mc:Choice>
  </mc:AlternateContent>
  <xr:revisionPtr revIDLastSave="0" documentId="13_ncr:1_{2B3D1EED-1AEF-4278-9C64-EA2D23422E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</workbook>
</file>

<file path=xl/calcChain.xml><?xml version="1.0" encoding="utf-8"?>
<calcChain xmlns="http://schemas.openxmlformats.org/spreadsheetml/2006/main">
  <c r="D10" i="1" l="1"/>
  <c r="D13" i="1"/>
  <c r="C53" i="1"/>
  <c r="C40" i="1"/>
  <c r="C33" i="1"/>
  <c r="D16" i="1"/>
  <c r="D5" i="1"/>
  <c r="D6" i="1" s="1"/>
  <c r="D7" i="1" l="1"/>
  <c r="D20" i="1" l="1"/>
  <c r="D21" i="1"/>
  <c r="D37" i="1"/>
  <c r="D38" i="1"/>
  <c r="D39" i="1"/>
  <c r="D35" i="1"/>
  <c r="D36" i="1"/>
  <c r="D29" i="1"/>
  <c r="D28" i="1"/>
  <c r="D30" i="1"/>
  <c r="D31" i="1"/>
  <c r="D32" i="1"/>
  <c r="D18" i="1"/>
  <c r="D24" i="1"/>
  <c r="D25" i="1"/>
  <c r="D19" i="1"/>
  <c r="D40" i="1" l="1"/>
  <c r="D33" i="1"/>
  <c r="D26" i="1"/>
  <c r="D22" i="1"/>
  <c r="C42" i="1" l="1"/>
  <c r="D52" i="1" l="1"/>
  <c r="D44" i="1"/>
  <c r="D46" i="1"/>
  <c r="D47" i="1"/>
  <c r="D50" i="1"/>
  <c r="D53" i="1" l="1"/>
  <c r="B55" i="1" s="1"/>
  <c r="D55" i="1" s="1"/>
</calcChain>
</file>

<file path=xl/sharedStrings.xml><?xml version="1.0" encoding="utf-8"?>
<sst xmlns="http://schemas.openxmlformats.org/spreadsheetml/2006/main" count="101" uniqueCount="60">
  <si>
    <t>Composição da Remuneração</t>
  </si>
  <si>
    <t>%</t>
  </si>
  <si>
    <t>Valor ( R$ )</t>
  </si>
  <si>
    <t>A</t>
  </si>
  <si>
    <t>Salário Base</t>
  </si>
  <si>
    <t>B</t>
  </si>
  <si>
    <t>C</t>
  </si>
  <si>
    <t>Adicional de insalubridade</t>
  </si>
  <si>
    <t>D</t>
  </si>
  <si>
    <t>Adicional noturno</t>
  </si>
  <si>
    <t>E</t>
  </si>
  <si>
    <t>Total da Remuneração</t>
  </si>
  <si>
    <t>Benefícios Mensais e Diários</t>
  </si>
  <si>
    <t>Auxílio alimentação(vales, cesta básica, etc)</t>
  </si>
  <si>
    <t>Insumos Diversos</t>
  </si>
  <si>
    <t>Uniformes</t>
  </si>
  <si>
    <t>Encargos Previdenciários e FGTS</t>
  </si>
  <si>
    <t>INSS</t>
  </si>
  <si>
    <t>FGTS</t>
  </si>
  <si>
    <t>Seguro acidente do trabalho</t>
  </si>
  <si>
    <t>Total</t>
  </si>
  <si>
    <t>13º Salário e Adicional de Férias</t>
  </si>
  <si>
    <t>13º Salário</t>
  </si>
  <si>
    <t>Adicional de Férias</t>
  </si>
  <si>
    <t>Provisão para Rescisão</t>
  </si>
  <si>
    <t>Aviso Prévio Indenizado</t>
  </si>
  <si>
    <t>Incidência do FGTS sobre o aviso prévio indenizado</t>
  </si>
  <si>
    <t>Multa do FGTS do aviso prévio indenizado</t>
  </si>
  <si>
    <t>Aviso prévio trabalhado</t>
  </si>
  <si>
    <t>Multa do FGTS do aviso prévio trabalhado</t>
  </si>
  <si>
    <t>Composição do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</si>
  <si>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</si>
  <si>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</si>
  <si>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</si>
  <si>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</si>
  <si>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</si>
  <si>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Custos Indiretos, Tributos e Lucro</t>
  </si>
  <si>
    <t>Custos Indiretos</t>
  </si>
  <si>
    <t>B.1. Tributos Federais</t>
  </si>
  <si>
    <t>PIS</t>
  </si>
  <si>
    <t>COFINS</t>
  </si>
  <si>
    <t>B.2. Tributos Estaduais</t>
  </si>
  <si>
    <t>B.3. Tributos Municipais</t>
  </si>
  <si>
    <t>ISS</t>
  </si>
  <si>
    <t>B.4. Outros Tibutos</t>
  </si>
  <si>
    <t>Lucro</t>
  </si>
  <si>
    <t>FUNÇÃO</t>
  </si>
  <si>
    <t>SALARIO BRUTO</t>
  </si>
  <si>
    <t>SUBTOTAL GERAL</t>
  </si>
  <si>
    <t>MODULO 1+2+3+4+5+6+7</t>
  </si>
  <si>
    <t>Valor proposto por empregado</t>
  </si>
  <si>
    <t>Quantde de empregados por posto</t>
  </si>
  <si>
    <t>Valor proposto por posto</t>
  </si>
  <si>
    <t>Tipo de Serviço</t>
  </si>
  <si>
    <t>SEM ADICIONAL NOTURNO</t>
  </si>
  <si>
    <t>FLUVIAL</t>
  </si>
  <si>
    <t>Terceiros</t>
  </si>
  <si>
    <t>Gratificação de Comando</t>
  </si>
  <si>
    <t>Gratificação de Função</t>
  </si>
  <si>
    <t>CMF -  CONTRA MESTRE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</si>
</sst>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11" borderId="1" xfId="0" applyFont="1" applyFill="1" applyBorder="1" applyAlignment="1">
      <alignment horizontal="left" vertical="top" wrapText="1" indent="2"/>
    </xf>
    <xf numFmtId="164" fontId="2" fillId="11" borderId="1" xfId="0" applyNumberFormat="1" applyFont="1" applyFill="1" applyBorder="1" applyAlignment="1">
      <alignment horizontal="right" vertical="top" wrapText="1"/>
    </xf>
    <xf numFmtId="0" fontId="2" fillId="11" borderId="1" xfId="0" applyFont="1" applyFill="1" applyBorder="1" applyAlignment="1">
      <alignment horizontal="center" vertical="top" wrapText="1"/>
    </xf>
    <xf numFmtId="164" fontId="2" fillId="11" borderId="1" xfId="0" applyNumberFormat="1" applyFont="1" applyFill="1" applyBorder="1" applyAlignment="1">
      <alignment horizontal="left" vertical="top" wrapText="1" indent="3"/>
    </xf>
    <xf numFmtId="0" fontId="2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1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10" fontId="1" fillId="6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left" vertical="top" wrapText="1" indent="3"/>
    </xf>
    <xf numFmtId="10" fontId="2" fillId="6" borderId="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left" vertical="top" wrapText="1" indent="3"/>
    </xf>
    <xf numFmtId="0" fontId="2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vertical="top" wrapText="1"/>
    </xf>
    <xf numFmtId="10" fontId="1" fillId="7" borderId="1" xfId="0" applyNumberFormat="1" applyFont="1" applyFill="1" applyBorder="1" applyAlignment="1">
      <alignment horizontal="center" vertical="top" wrapText="1"/>
    </xf>
    <xf numFmtId="164" fontId="1" fillId="7" borderId="1" xfId="0" applyNumberFormat="1" applyFont="1" applyFill="1" applyBorder="1" applyAlignment="1">
      <alignment vertical="top" wrapText="1"/>
    </xf>
    <xf numFmtId="10" fontId="2" fillId="7" borderId="1" xfId="0" applyNumberFormat="1" applyFont="1" applyFill="1" applyBorder="1" applyAlignment="1">
      <alignment horizontal="center" vertical="top" wrapText="1"/>
    </xf>
    <xf numFmtId="164" fontId="2" fillId="7" borderId="1" xfId="0" applyNumberFormat="1" applyFont="1" applyFill="1" applyBorder="1" applyAlignment="1">
      <alignment horizontal="left" vertical="top" wrapText="1" indent="3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vertical="top" wrapText="1"/>
    </xf>
    <xf numFmtId="10" fontId="1" fillId="8" borderId="1" xfId="0" applyNumberFormat="1" applyFont="1" applyFill="1" applyBorder="1" applyAlignment="1">
      <alignment horizontal="center" vertical="top" wrapText="1"/>
    </xf>
    <xf numFmtId="164" fontId="1" fillId="8" borderId="1" xfId="0" applyNumberFormat="1" applyFont="1" applyFill="1" applyBorder="1" applyAlignment="1">
      <alignment vertical="top" wrapText="1"/>
    </xf>
    <xf numFmtId="10" fontId="2" fillId="8" borderId="1" xfId="0" applyNumberFormat="1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0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10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 indent="3"/>
    </xf>
    <xf numFmtId="0" fontId="2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vertical="top" wrapText="1"/>
    </xf>
    <xf numFmtId="10" fontId="1" fillId="10" borderId="1" xfId="0" applyNumberFormat="1" applyFont="1" applyFill="1" applyBorder="1" applyAlignment="1">
      <alignment horizontal="center" vertical="top" wrapText="1"/>
    </xf>
    <xf numFmtId="164" fontId="1" fillId="10" borderId="1" xfId="0" applyNumberFormat="1" applyFont="1" applyFill="1" applyBorder="1" applyAlignment="1">
      <alignment horizontal="right" vertical="top" wrapText="1"/>
    </xf>
    <xf numFmtId="10" fontId="2" fillId="10" borderId="1" xfId="0" applyNumberFormat="1" applyFont="1" applyFill="1" applyBorder="1" applyAlignment="1">
      <alignment horizontal="center" vertical="top" wrapText="1"/>
    </xf>
    <xf numFmtId="164" fontId="2" fillId="10" borderId="1" xfId="0" applyNumberFormat="1" applyFont="1" applyFill="1" applyBorder="1" applyAlignment="1">
      <alignment horizontal="left" vertical="top" wrapText="1" indent="3"/>
    </xf>
    <xf numFmtId="0" fontId="2" fillId="5" borderId="2" xfId="0" applyFont="1" applyFill="1" applyBorder="1" applyAlignment="1">
      <alignment horizontal="left" vertical="top" wrapText="1" indent="2"/>
    </xf>
    <xf numFmtId="164" fontId="1" fillId="5" borderId="2" xfId="0" applyNumberFormat="1" applyFont="1" applyFill="1" applyBorder="1" applyAlignment="1">
      <alignment horizontal="right" vertical="top" wrapText="1"/>
    </xf>
    <xf numFmtId="164" fontId="2" fillId="5" borderId="2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 indent="2"/>
    </xf>
    <xf numFmtId="164" fontId="1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4" borderId="1" xfId="0" applyFont="1" applyFill="1" applyBorder="1"/>
    <xf numFmtId="0" fontId="2" fillId="6" borderId="4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164" fontId="2" fillId="9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zoomScaleNormal="100" workbookViewId="0">
      <selection activeCell="D55" sqref="D55"/>
    </sheetView>
  </sheetViews>
  <sheetFormatPr defaultRowHeight="11.25" x14ac:dyDescent="0.2"/>
  <cols>
    <col min="1" max="1" width="15.28515625" style="1" customWidth="1"/>
    <col min="2" max="2" width="39.7109375" style="1" customWidth="1"/>
    <col min="3" max="3" width="11.85546875" style="1" customWidth="1"/>
    <col min="4" max="4" width="15.5703125" style="1" customWidth="1"/>
    <col min="5" max="16384" width="9.140625" style="1"/>
  </cols>
  <sheetData>
    <row r="1" spans="1:4" x14ac:dyDescent="0.2">
      <c r="A1" s="7" t="s">
        <v>46</v>
      </c>
      <c r="B1" s="8" t="s">
        <v>59</v>
      </c>
      <c r="C1" s="80" t="s">
        <v>54</v>
      </c>
      <c r="D1" s="80"/>
    </row>
    <row r="2" spans="1:4" x14ac:dyDescent="0.2">
      <c r="A2" s="80"/>
      <c r="B2" s="80"/>
      <c r="C2" s="80"/>
      <c r="D2" s="80"/>
    </row>
    <row r="3" spans="1:4" s="2" customFormat="1" x14ac:dyDescent="0.2">
      <c r="A3" s="9">
        <v>1</v>
      </c>
      <c r="B3" s="9" t="s">
        <v>0</v>
      </c>
      <c r="C3" s="9" t="s">
        <v>1</v>
      </c>
      <c r="D3" s="9" t="s">
        <v>2</v>
      </c>
    </row>
    <row r="4" spans="1:4" x14ac:dyDescent="0.2">
      <c r="A4" s="10" t="s">
        <v>3</v>
      </c>
      <c r="B4" s="11" t="s">
        <v>4</v>
      </c>
      <c r="C4" s="12">
        <v>1</v>
      </c>
      <c r="D4" s="13">
        <v>2972.48</v>
      </c>
    </row>
    <row r="5" spans="1:4" x14ac:dyDescent="0.2">
      <c r="A5" s="10" t="s">
        <v>5</v>
      </c>
      <c r="B5" s="11" t="s">
        <v>7</v>
      </c>
      <c r="C5" s="14">
        <v>0.3</v>
      </c>
      <c r="D5" s="13">
        <f>D4*30%</f>
        <v>891.74400000000003</v>
      </c>
    </row>
    <row r="6" spans="1:4" ht="15.75" customHeight="1" x14ac:dyDescent="0.2">
      <c r="A6" s="81" t="s">
        <v>47</v>
      </c>
      <c r="B6" s="81"/>
      <c r="C6" s="81"/>
      <c r="D6" s="15">
        <f>D4+D5</f>
        <v>3864.2240000000002</v>
      </c>
    </row>
    <row r="7" spans="1:4" x14ac:dyDescent="0.2">
      <c r="A7" s="10" t="s">
        <v>6</v>
      </c>
      <c r="B7" s="11" t="s">
        <v>9</v>
      </c>
      <c r="C7" s="12">
        <v>0</v>
      </c>
      <c r="D7" s="13">
        <f>(D4+D5)*C7</f>
        <v>0</v>
      </c>
    </row>
    <row r="8" spans="1:4" x14ac:dyDescent="0.2">
      <c r="A8" s="10" t="s">
        <v>8</v>
      </c>
      <c r="B8" s="11" t="s">
        <v>58</v>
      </c>
      <c r="C8" s="12"/>
      <c r="D8" s="13">
        <v>704.98</v>
      </c>
    </row>
    <row r="9" spans="1:4" x14ac:dyDescent="0.2">
      <c r="A9" s="10" t="s">
        <v>10</v>
      </c>
      <c r="B9" s="11" t="s">
        <v>57</v>
      </c>
      <c r="C9" s="12"/>
      <c r="D9" s="13">
        <v>1783.48</v>
      </c>
    </row>
    <row r="10" spans="1:4" ht="19.5" customHeight="1" x14ac:dyDescent="0.2">
      <c r="A10" s="81" t="s">
        <v>11</v>
      </c>
      <c r="B10" s="81"/>
      <c r="C10" s="81"/>
      <c r="D10" s="69">
        <f>SUM(D4+D5+D7+D8+D9)</f>
        <v>6352.6839999999993</v>
      </c>
    </row>
    <row r="11" spans="1:4" x14ac:dyDescent="0.2">
      <c r="A11" s="16">
        <v>2</v>
      </c>
      <c r="B11" s="16" t="s">
        <v>12</v>
      </c>
      <c r="C11" s="70"/>
      <c r="D11" s="63" t="s">
        <v>2</v>
      </c>
    </row>
    <row r="12" spans="1:4" x14ac:dyDescent="0.2">
      <c r="A12" s="17" t="s">
        <v>3</v>
      </c>
      <c r="B12" s="18" t="s">
        <v>13</v>
      </c>
      <c r="C12" s="70"/>
      <c r="D12" s="64">
        <v>850</v>
      </c>
    </row>
    <row r="13" spans="1:4" ht="16.5" customHeight="1" x14ac:dyDescent="0.2">
      <c r="A13" s="77" t="s">
        <v>20</v>
      </c>
      <c r="B13" s="77"/>
      <c r="C13" s="70"/>
      <c r="D13" s="65">
        <f>SUM(D12)</f>
        <v>850</v>
      </c>
    </row>
    <row r="14" spans="1:4" x14ac:dyDescent="0.2">
      <c r="A14" s="19">
        <v>3</v>
      </c>
      <c r="B14" s="19" t="s">
        <v>14</v>
      </c>
      <c r="C14" s="71"/>
      <c r="D14" s="66" t="s">
        <v>2</v>
      </c>
    </row>
    <row r="15" spans="1:4" x14ac:dyDescent="0.2">
      <c r="A15" s="20" t="s">
        <v>3</v>
      </c>
      <c r="B15" s="21" t="s">
        <v>15</v>
      </c>
      <c r="C15" s="71"/>
      <c r="D15" s="67">
        <v>85</v>
      </c>
    </row>
    <row r="16" spans="1:4" ht="16.5" customHeight="1" x14ac:dyDescent="0.2">
      <c r="A16" s="82" t="s">
        <v>20</v>
      </c>
      <c r="B16" s="82"/>
      <c r="C16" s="71"/>
      <c r="D16" s="68">
        <f>SUM(D15)</f>
        <v>85</v>
      </c>
    </row>
    <row r="17" spans="1:4" s="2" customFormat="1" x14ac:dyDescent="0.2">
      <c r="A17" s="22">
        <v>4</v>
      </c>
      <c r="B17" s="22" t="s">
        <v>16</v>
      </c>
      <c r="C17" s="22" t="s">
        <v>1</v>
      </c>
      <c r="D17" s="72" t="s">
        <v>2</v>
      </c>
    </row>
    <row r="18" spans="1:4" x14ac:dyDescent="0.2">
      <c r="A18" s="23" t="s">
        <v>3</v>
      </c>
      <c r="B18" s="24" t="s">
        <v>17</v>
      </c>
      <c r="C18" s="25">
        <v>0.2</v>
      </c>
      <c r="D18" s="26">
        <f>D10*C18</f>
        <v>1270.5367999999999</v>
      </c>
    </row>
    <row r="19" spans="1:4" x14ac:dyDescent="0.2">
      <c r="A19" s="23" t="s">
        <v>5</v>
      </c>
      <c r="B19" s="24" t="s">
        <v>18</v>
      </c>
      <c r="C19" s="25">
        <v>0.08</v>
      </c>
      <c r="D19" s="26">
        <f>D10*C19</f>
        <v>508.21471999999994</v>
      </c>
    </row>
    <row r="20" spans="1:4" x14ac:dyDescent="0.2">
      <c r="A20" s="23" t="s">
        <v>6</v>
      </c>
      <c r="B20" s="24" t="s">
        <v>19</v>
      </c>
      <c r="C20" s="25">
        <v>0.03</v>
      </c>
      <c r="D20" s="26">
        <f>D10*C20</f>
        <v>190.58051999999998</v>
      </c>
    </row>
    <row r="21" spans="1:4" ht="16.5" customHeight="1" x14ac:dyDescent="0.2">
      <c r="A21" s="23" t="s">
        <v>6</v>
      </c>
      <c r="B21" s="24" t="s">
        <v>56</v>
      </c>
      <c r="C21" s="25">
        <v>5.1999999999999998E-2</v>
      </c>
      <c r="D21" s="26">
        <f>D10*C21</f>
        <v>330.33956799999993</v>
      </c>
    </row>
    <row r="22" spans="1:4" s="2" customFormat="1" x14ac:dyDescent="0.2">
      <c r="A22" s="73" t="s">
        <v>20</v>
      </c>
      <c r="B22" s="73"/>
      <c r="C22" s="27">
        <v>0.34799999999999998</v>
      </c>
      <c r="D22" s="28">
        <f>SUM(D18:D21)</f>
        <v>2299.6716079999997</v>
      </c>
    </row>
    <row r="23" spans="1:4" x14ac:dyDescent="0.2">
      <c r="A23" s="29">
        <v>5</v>
      </c>
      <c r="B23" s="29" t="s">
        <v>21</v>
      </c>
      <c r="C23" s="29" t="s">
        <v>1</v>
      </c>
      <c r="D23" s="29" t="s">
        <v>2</v>
      </c>
    </row>
    <row r="24" spans="1:4" x14ac:dyDescent="0.2">
      <c r="A24" s="30" t="s">
        <v>3</v>
      </c>
      <c r="B24" s="31" t="s">
        <v>22</v>
      </c>
      <c r="C24" s="32">
        <v>8.3299999999999999E-2</v>
      </c>
      <c r="D24" s="33">
        <f>D10*C24</f>
        <v>529.17857719999995</v>
      </c>
    </row>
    <row r="25" spans="1:4" ht="15.75" customHeight="1" x14ac:dyDescent="0.2">
      <c r="A25" s="30" t="s">
        <v>5</v>
      </c>
      <c r="B25" s="31" t="s">
        <v>23</v>
      </c>
      <c r="C25" s="32">
        <v>2.7799999999999998E-2</v>
      </c>
      <c r="D25" s="33">
        <f>D10*C25</f>
        <v>176.60461519999998</v>
      </c>
    </row>
    <row r="26" spans="1:4" x14ac:dyDescent="0.2">
      <c r="A26" s="78" t="s">
        <v>20</v>
      </c>
      <c r="B26" s="78"/>
      <c r="C26" s="34">
        <v>0.1111</v>
      </c>
      <c r="D26" s="35">
        <f>SUM(D24:D25)</f>
        <v>705.78319239999996</v>
      </c>
    </row>
    <row r="27" spans="1:4" x14ac:dyDescent="0.2">
      <c r="A27" s="36">
        <v>6</v>
      </c>
      <c r="B27" s="36" t="s">
        <v>24</v>
      </c>
      <c r="C27" s="36" t="s">
        <v>1</v>
      </c>
      <c r="D27" s="37" t="s">
        <v>2</v>
      </c>
    </row>
    <row r="28" spans="1:4" x14ac:dyDescent="0.2">
      <c r="A28" s="38" t="s">
        <v>3</v>
      </c>
      <c r="B28" s="39" t="s">
        <v>25</v>
      </c>
      <c r="C28" s="40">
        <v>4.1999999999999997E-3</v>
      </c>
      <c r="D28" s="41">
        <f>D10*C28</f>
        <v>26.681272799999995</v>
      </c>
    </row>
    <row r="29" spans="1:4" x14ac:dyDescent="0.2">
      <c r="A29" s="38" t="s">
        <v>5</v>
      </c>
      <c r="B29" s="39" t="s">
        <v>26</v>
      </c>
      <c r="C29" s="40">
        <v>2.9999999999999997E-4</v>
      </c>
      <c r="D29" s="41">
        <f>D10*C29</f>
        <v>1.9058051999999996</v>
      </c>
    </row>
    <row r="30" spans="1:4" x14ac:dyDescent="0.2">
      <c r="A30" s="38" t="s">
        <v>6</v>
      </c>
      <c r="B30" s="39" t="s">
        <v>27</v>
      </c>
      <c r="C30" s="40">
        <v>2.1499999999999998E-2</v>
      </c>
      <c r="D30" s="41">
        <f>D10*C30</f>
        <v>136.58270599999997</v>
      </c>
    </row>
    <row r="31" spans="1:4" x14ac:dyDescent="0.2">
      <c r="A31" s="38" t="s">
        <v>8</v>
      </c>
      <c r="B31" s="39" t="s">
        <v>28</v>
      </c>
      <c r="C31" s="40">
        <v>1.9400000000000001E-2</v>
      </c>
      <c r="D31" s="41">
        <f>D10*C31</f>
        <v>123.24206959999999</v>
      </c>
    </row>
    <row r="32" spans="1:4" ht="16.5" customHeight="1" x14ac:dyDescent="0.2">
      <c r="A32" s="38" t="s">
        <v>10</v>
      </c>
      <c r="B32" s="39" t="s">
        <v>29</v>
      </c>
      <c r="C32" s="40">
        <v>2.1499999999999998E-2</v>
      </c>
      <c r="D32" s="41">
        <f>D10*C32</f>
        <v>136.58270599999997</v>
      </c>
    </row>
    <row r="33" spans="1:4" x14ac:dyDescent="0.2">
      <c r="A33" s="74" t="s">
        <v>20</v>
      </c>
      <c r="B33" s="74"/>
      <c r="C33" s="42">
        <f>SUM(C28:C32)</f>
        <v>6.6899999999999987E-2</v>
      </c>
      <c r="D33" s="43">
        <f>SUM(D28:D32)</f>
        <v>424.99455959999995</v>
      </c>
    </row>
    <row r="34" spans="1:4" ht="22.5" x14ac:dyDescent="0.2">
      <c r="A34" s="44">
        <v>7</v>
      </c>
      <c r="B34" s="44" t="s">
        <v>30</v>
      </c>
      <c r="C34" s="44" t="s">
        <v>1</v>
      </c>
      <c r="D34" s="45" t="s">
        <v>2</v>
      </c>
    </row>
    <row r="35" spans="1:4" x14ac:dyDescent="0.2">
      <c r="A35" s="46" t="s">
        <v>3</v>
      </c>
      <c r="B35" s="47" t="s">
        <v>31</v>
      </c>
      <c r="C35" s="48">
        <v>8.3299999999999999E-2</v>
      </c>
      <c r="D35" s="49">
        <f>D10*C35</f>
        <v>529.17857719999995</v>
      </c>
    </row>
    <row r="36" spans="1:4" x14ac:dyDescent="0.2">
      <c r="A36" s="46" t="s">
        <v>5</v>
      </c>
      <c r="B36" s="47" t="s">
        <v>32</v>
      </c>
      <c r="C36" s="48">
        <v>1.66E-2</v>
      </c>
      <c r="D36" s="49">
        <f>D10*C36</f>
        <v>105.45455439999999</v>
      </c>
    </row>
    <row r="37" spans="1:4" x14ac:dyDescent="0.2">
      <c r="A37" s="46" t="s">
        <v>6</v>
      </c>
      <c r="B37" s="47" t="s">
        <v>33</v>
      </c>
      <c r="C37" s="48">
        <v>2.0000000000000001E-4</v>
      </c>
      <c r="D37" s="49">
        <f>D10*C37</f>
        <v>1.2705367999999999</v>
      </c>
    </row>
    <row r="38" spans="1:4" x14ac:dyDescent="0.2">
      <c r="A38" s="46" t="s">
        <v>8</v>
      </c>
      <c r="B38" s="47" t="s">
        <v>34</v>
      </c>
      <c r="C38" s="48">
        <v>8.2000000000000007E-3</v>
      </c>
      <c r="D38" s="49">
        <f>D10*C38</f>
        <v>52.092008799999995</v>
      </c>
    </row>
    <row r="39" spans="1:4" ht="15.75" customHeight="1" x14ac:dyDescent="0.2">
      <c r="A39" s="46" t="s">
        <v>10</v>
      </c>
      <c r="B39" s="47" t="s">
        <v>35</v>
      </c>
      <c r="C39" s="48">
        <v>2.7000000000000001E-3</v>
      </c>
      <c r="D39" s="49">
        <f>D10*C39</f>
        <v>17.1522468</v>
      </c>
    </row>
    <row r="40" spans="1:4" ht="15.75" customHeight="1" x14ac:dyDescent="0.2">
      <c r="A40" s="79" t="s">
        <v>20</v>
      </c>
      <c r="B40" s="79"/>
      <c r="C40" s="50">
        <f>SUM(C35:C39)</f>
        <v>0.111</v>
      </c>
      <c r="D40" s="51">
        <f>SUM(D35:D39)</f>
        <v>705.14792399999988</v>
      </c>
    </row>
    <row r="41" spans="1:4" ht="16.5" customHeight="1" x14ac:dyDescent="0.2">
      <c r="A41" s="52">
        <v>8</v>
      </c>
      <c r="B41" s="52" t="s">
        <v>48</v>
      </c>
      <c r="C41" s="75" t="s">
        <v>2</v>
      </c>
      <c r="D41" s="75"/>
    </row>
    <row r="42" spans="1:4" x14ac:dyDescent="0.2">
      <c r="A42" s="53" t="s">
        <v>3</v>
      </c>
      <c r="B42" s="54" t="s">
        <v>49</v>
      </c>
      <c r="C42" s="76">
        <f>D10+D13+D16+D22+D26+D33+D40</f>
        <v>11423.281283999997</v>
      </c>
      <c r="D42" s="76"/>
    </row>
    <row r="43" spans="1:4" x14ac:dyDescent="0.2">
      <c r="A43" s="55">
        <v>9</v>
      </c>
      <c r="B43" s="55" t="s">
        <v>36</v>
      </c>
      <c r="C43" s="55" t="s">
        <v>1</v>
      </c>
      <c r="D43" s="56" t="s">
        <v>2</v>
      </c>
    </row>
    <row r="44" spans="1:4" x14ac:dyDescent="0.2">
      <c r="A44" s="57" t="s">
        <v>3</v>
      </c>
      <c r="B44" s="58" t="s">
        <v>37</v>
      </c>
      <c r="C44" s="59">
        <v>7.0000000000000007E-2</v>
      </c>
      <c r="D44" s="60">
        <f>C42*C44</f>
        <v>799.62968987999989</v>
      </c>
    </row>
    <row r="45" spans="1:4" x14ac:dyDescent="0.2">
      <c r="A45" s="57" t="s">
        <v>5</v>
      </c>
      <c r="B45" s="58" t="s">
        <v>38</v>
      </c>
      <c r="C45" s="58"/>
      <c r="D45" s="60"/>
    </row>
    <row r="46" spans="1:4" x14ac:dyDescent="0.2">
      <c r="A46" s="58"/>
      <c r="B46" s="58" t="s">
        <v>39</v>
      </c>
      <c r="C46" s="59">
        <v>6.4999999999999997E-3</v>
      </c>
      <c r="D46" s="60">
        <f>C42*C46</f>
        <v>74.25132834599998</v>
      </c>
    </row>
    <row r="47" spans="1:4" x14ac:dyDescent="0.2">
      <c r="A47" s="58"/>
      <c r="B47" s="58" t="s">
        <v>40</v>
      </c>
      <c r="C47" s="59">
        <v>0.03</v>
      </c>
      <c r="D47" s="60">
        <f>C42*C47</f>
        <v>342.69843851999991</v>
      </c>
    </row>
    <row r="48" spans="1:4" x14ac:dyDescent="0.2">
      <c r="A48" s="58"/>
      <c r="B48" s="58" t="s">
        <v>41</v>
      </c>
      <c r="C48" s="58"/>
      <c r="D48" s="60"/>
    </row>
    <row r="49" spans="1:4" x14ac:dyDescent="0.2">
      <c r="A49" s="58"/>
      <c r="B49" s="58" t="s">
        <v>42</v>
      </c>
      <c r="C49" s="58"/>
      <c r="D49" s="60"/>
    </row>
    <row r="50" spans="1:4" x14ac:dyDescent="0.2">
      <c r="A50" s="58"/>
      <c r="B50" s="58" t="s">
        <v>43</v>
      </c>
      <c r="C50" s="59">
        <v>0.05</v>
      </c>
      <c r="D50" s="60">
        <f>C42*C50</f>
        <v>571.16406419999987</v>
      </c>
    </row>
    <row r="51" spans="1:4" x14ac:dyDescent="0.2">
      <c r="A51" s="58"/>
      <c r="B51" s="58" t="s">
        <v>44</v>
      </c>
      <c r="C51" s="58"/>
      <c r="D51" s="60"/>
    </row>
    <row r="52" spans="1:4" x14ac:dyDescent="0.2">
      <c r="A52" s="57" t="s">
        <v>6</v>
      </c>
      <c r="B52" s="58" t="s">
        <v>45</v>
      </c>
      <c r="C52" s="59">
        <v>0.25</v>
      </c>
      <c r="D52" s="60">
        <f>C42*C52</f>
        <v>2855.8203209999992</v>
      </c>
    </row>
    <row r="53" spans="1:4" s="2" customFormat="1" x14ac:dyDescent="0.2">
      <c r="A53" s="56" t="s">
        <v>20</v>
      </c>
      <c r="B53" s="56"/>
      <c r="C53" s="61">
        <f>SUM(C44:C52)</f>
        <v>0.40650000000000003</v>
      </c>
      <c r="D53" s="62">
        <f>SUM(D44:D52)</f>
        <v>4643.5638419459992</v>
      </c>
    </row>
    <row r="54" spans="1:4" ht="33.75" x14ac:dyDescent="0.2">
      <c r="A54" s="5" t="s">
        <v>53</v>
      </c>
      <c r="B54" s="5" t="s">
        <v>50</v>
      </c>
      <c r="C54" s="5" t="s">
        <v>51</v>
      </c>
      <c r="D54" s="5" t="s">
        <v>52</v>
      </c>
    </row>
    <row r="55" spans="1:4" x14ac:dyDescent="0.2">
      <c r="A55" s="3" t="s">
        <v>55</v>
      </c>
      <c r="B55" s="4">
        <f>C42+D53</f>
        <v>16066.845125945996</v>
      </c>
      <c r="C55" s="5">
        <v>4</v>
      </c>
      <c r="D55" s="6">
        <f>B55*C55</f>
        <v>64267.380503783985</v>
      </c>
    </row>
  </sheetData>
  <mergeCells count="12">
    <mergeCell ref="C1:D1"/>
    <mergeCell ref="A2:D2"/>
    <mergeCell ref="A10:C10"/>
    <mergeCell ref="A6:C6"/>
    <mergeCell ref="A16:B16"/>
    <mergeCell ref="A22:B22"/>
    <mergeCell ref="A33:B33"/>
    <mergeCell ref="C41:D41"/>
    <mergeCell ref="C42:D42"/>
    <mergeCell ref="A13:B13"/>
    <mergeCell ref="A26:B26"/>
    <mergeCell ref="A40:B4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 Júnior</dc:creator>
  <cp:lastModifiedBy>Junior - SLICX PREGÃO ELETRONICO ASSESSORIA CONSULTORI</cp:lastModifiedBy>
  <dcterms:created xsi:type="dcterms:W3CDTF">2019-08-08T03:03:05Z</dcterms:created>
  <dcterms:modified xsi:type="dcterms:W3CDTF">2026-05-30T19:23:46Z</dcterms:modified>
</cp:coreProperties>
</file>